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Z:\Področje nabave\ODDELEK JAVNIH NAROČIL\JAVNA NAROČILA obr 465\JN 64_2025\"/>
    </mc:Choice>
  </mc:AlternateContent>
  <xr:revisionPtr revIDLastSave="0" documentId="13_ncr:1_{9D245A9E-00B7-46DA-A69A-20D41A6863E2}" xr6:coauthVersionLast="47" xr6:coauthVersionMax="47" xr10:uidLastSave="{00000000-0000-0000-0000-000000000000}"/>
  <bookViews>
    <workbookView xWindow="11532" yWindow="180" windowWidth="17280" windowHeight="14844" tabRatio="740" xr2:uid="{00000000-000D-0000-FFFF-FFFF00000000}"/>
  </bookViews>
  <sheets>
    <sheet name="Demontaža, dobava in montaža" sheetId="1" r:id="rId1"/>
  </sheets>
  <definedNames>
    <definedName name="_xlnm.Print_Area" localSheetId="0">'Demontaža, dobava in montaža'!$A$7:$F$46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2" i="1" l="1"/>
  <c r="F13" i="1"/>
  <c r="F14" i="1"/>
  <c r="F15" i="1"/>
  <c r="F16" i="1"/>
  <c r="F17" i="1"/>
  <c r="F18" i="1"/>
  <c r="F19" i="1"/>
  <c r="F10" i="1"/>
  <c r="F11" i="1"/>
  <c r="F9" i="1"/>
  <c r="F21" i="1" l="1"/>
</calcChain>
</file>

<file path=xl/sharedStrings.xml><?xml version="1.0" encoding="utf-8"?>
<sst xmlns="http://schemas.openxmlformats.org/spreadsheetml/2006/main" count="48" uniqueCount="39">
  <si>
    <t>poz.</t>
  </si>
  <si>
    <t>1.</t>
  </si>
  <si>
    <t>kos</t>
  </si>
  <si>
    <t>2.</t>
  </si>
  <si>
    <t>kpl</t>
  </si>
  <si>
    <t>3.</t>
  </si>
  <si>
    <t>4.</t>
  </si>
  <si>
    <t>skupaj EUR brez DDV</t>
  </si>
  <si>
    <t>SKUPAJ brez DDV</t>
  </si>
  <si>
    <t>enota mere</t>
  </si>
  <si>
    <t>količina</t>
  </si>
  <si>
    <t>5.</t>
  </si>
  <si>
    <t>6.</t>
  </si>
  <si>
    <t>7.</t>
  </si>
  <si>
    <t>8.</t>
  </si>
  <si>
    <t>9.</t>
  </si>
  <si>
    <t>10.</t>
  </si>
  <si>
    <t>INVESTITOR: LUKA KOPER d.d., Vojkovo nabrežje 38, 6501 Koper</t>
  </si>
  <si>
    <t>POPIS MATERIALA IN DEL</t>
  </si>
  <si>
    <t>Datum:</t>
  </si>
  <si>
    <t>Ponudnik:</t>
  </si>
  <si>
    <t>Kraj:</t>
  </si>
  <si>
    <t>(Ime, priimek in podpis pooblaščene osebe)</t>
  </si>
  <si>
    <t xml:space="preserve">OBJEKT: Zamenjava toplotne črpalke za ogrevanje/hlajenje objekta in pripravo tsv
</t>
  </si>
  <si>
    <t>Magnetni filter 1" MLN DCDM DN65 H</t>
  </si>
  <si>
    <t>Električna povezava elementov z materialom</t>
  </si>
  <si>
    <t>Priprava, organizacija in ureditev gradbišča, z vsemi objekti, transportnimi potmi, instalacijami in orodji, zagototovitvijo varnostnih in higiensko-tehničnih pogojev ter oznak gradbišča.</t>
  </si>
  <si>
    <t>Demontaža obstoječe toplotne črpalke (v to je predvideno praznjenje plina in odvoz obstoječe TČ)</t>
  </si>
  <si>
    <t>Testiranje in zagon ter izobraževanje uporabnikov</t>
  </si>
  <si>
    <t>Ogrevalni in vodovodni material
cevi, ventili, izolacija</t>
  </si>
  <si>
    <t xml:space="preserve">Priprava tehnične dokumentacije (PID, vključno z dokazili o vgrajeni opremi z veljavno zakonodajo, garancijska dokumentacija, kosovnico vgrajenih komponentah, izjavo o skladnosti za sistem, certifikati o materialu, tlačni preizkusi in ostale kontrole...) - v 
3 izvodih + CD ali USB,  </t>
  </si>
  <si>
    <t>VR KSM (vmesnik TČ)</t>
  </si>
  <si>
    <t>Kit komplet kaskada (pri kaskadni TČ)</t>
  </si>
  <si>
    <t>11.</t>
  </si>
  <si>
    <r>
      <t xml:space="preserve">Montaža toplotne črplake na obstoječ temelj vključno z vsem pritrdilnim materialom in ureditev odvoda za kondenz v obstoječo meteorno kanalizacijo
</t>
    </r>
    <r>
      <rPr>
        <i/>
        <sz val="8"/>
        <color rgb="FF000000"/>
        <rFont val="Tahoma"/>
        <family val="2"/>
        <charset val="238"/>
      </rPr>
      <t>Opomba: obstoječa temeljna plošča je v gabarito 6,5 x 4 m;
V primeru vgradnje večje TČ mora dobavitelj v ceno všteti razširitev temeljne plošče</t>
    </r>
  </si>
  <si>
    <t>cena na enoto mere v EUR brez DDV</t>
  </si>
  <si>
    <t>opis postavke</t>
  </si>
  <si>
    <r>
      <rPr>
        <b/>
        <sz val="8"/>
        <color theme="1"/>
        <rFont val="Tahoma"/>
        <family val="2"/>
        <charset val="238"/>
      </rPr>
      <t xml:space="preserve">Pri izdelavi ponudbe je potrebno proučiti objekt in upoštevati kompletnost posamezne pozicije.
Vsa dela morajo biti izvedena kvalitetno iz materialov z zahtevanimi lastnostmi in ustreznimi atesti oz. certifikati.
Upoštevane morajo vse tehnične smernice in pravila (GZ-1, TSG-1-004, …); 
Dela je potrebno izvajati po predloženem popisu, detajlih in navodilih naročnika oziroma njegovega nadzora.
Opremo, ki jo dobavi investitor oz. opremo, ki se jo na objektu demontira in ponovno montira ali jo dobavi izvajalec je potrebno vgraditi skladno z navodili, inženirsko prakso ter standardi. 
Posamezne postavke morajo v ceni zajemati ves osnovni in pomožni material, prevoz materiala, opreme in orodja na objekt, notranje transporte, kompletno delo, najem dvižnih ploščadi in dvižne opreme, odre, zaključno čiščenje in odstranitev odpadkov po dovršenem delu.
Dodatna, nepredvidena in dodatna dela, ki niso zajeta v popisu se izvedejo po predhodnem dogovoru z investitorjem oz. njegovim nadzornim organom in se obračunajo po dejanskih količinah, po predhodni odobritvi enotne cene s strani investitorja.
Izvajalec je dolžan zbrati in predati naročniku dokazilo o  vgrajeni opremi z veljavno zakonodajo  (garancijska dokumentacija, certifikati o materialu, testni preizkusi in ostale kontrole...). 
</t>
    </r>
    <r>
      <rPr>
        <b/>
        <sz val="7.5"/>
        <color theme="1"/>
        <rFont val="Tahoma"/>
        <family val="2"/>
        <charset val="238"/>
      </rPr>
      <t xml:space="preserve">
</t>
    </r>
    <r>
      <rPr>
        <b/>
        <i/>
        <u/>
        <sz val="9"/>
        <color theme="1"/>
        <rFont val="Tahoma"/>
        <family val="2"/>
        <charset val="238"/>
      </rPr>
      <t xml:space="preserve">Ponudnik  mora v popisu del izpolniti vse cene na enoto mere. </t>
    </r>
  </si>
  <si>
    <r>
      <t xml:space="preserve">Dobava nove toplotne črpalke
Specifikacija TČ:
- Nazivna izhodna moč 35°C/55°C = </t>
    </r>
    <r>
      <rPr>
        <b/>
        <sz val="9"/>
        <color rgb="FF000000"/>
        <rFont val="Tahoma"/>
        <family val="2"/>
        <charset val="238"/>
      </rPr>
      <t>80 / 80 kW</t>
    </r>
    <r>
      <rPr>
        <sz val="9"/>
        <color rgb="FF000000"/>
        <rFont val="Tahoma"/>
        <family val="2"/>
        <charset val="238"/>
      </rPr>
      <t xml:space="preserve">
   *za povprečno klimatsko področje
   **nazivna moč TČ je 103 kW ali več
- SCOP pri 35°C = mi</t>
    </r>
    <r>
      <rPr>
        <sz val="9"/>
        <rFont val="Tahoma"/>
        <family val="2"/>
        <charset val="238"/>
      </rPr>
      <t>n. 4,0</t>
    </r>
    <r>
      <rPr>
        <sz val="9"/>
        <color rgb="FF000000"/>
        <rFont val="Tahoma"/>
        <family val="2"/>
        <charset val="238"/>
      </rPr>
      <t xml:space="preserve">
- hladivo = </t>
    </r>
    <r>
      <rPr>
        <b/>
        <sz val="9"/>
        <color rgb="FF000000"/>
        <rFont val="Tahoma"/>
        <family val="2"/>
        <charset val="238"/>
      </rPr>
      <t>R290</t>
    </r>
    <r>
      <rPr>
        <sz val="9"/>
        <color rgb="FF000000"/>
        <rFont val="Tahoma"/>
        <family val="2"/>
        <charset val="238"/>
      </rPr>
      <t xml:space="preserve">
- zvočna raven (po EN 12102, A7W35) = max.</t>
    </r>
    <r>
      <rPr>
        <b/>
        <sz val="9"/>
        <rFont val="Tahoma"/>
        <family val="2"/>
        <charset val="238"/>
      </rPr>
      <t xml:space="preserve"> 65 </t>
    </r>
    <r>
      <rPr>
        <b/>
        <sz val="9"/>
        <color rgb="FF000000"/>
        <rFont val="Tahoma"/>
        <family val="2"/>
        <charset val="238"/>
      </rPr>
      <t>dB</t>
    </r>
    <r>
      <rPr>
        <sz val="9"/>
        <color rgb="FF000000"/>
        <rFont val="Tahoma"/>
        <family val="2"/>
        <charset val="238"/>
      </rPr>
      <t xml:space="preserve"> (pri razdalji 1m)
-  </t>
    </r>
    <r>
      <rPr>
        <sz val="9"/>
        <rFont val="Tahoma"/>
        <family val="2"/>
        <charset val="238"/>
      </rPr>
      <t>medlamelni razmak uparjalnika mora omogočati</t>
    </r>
    <r>
      <rPr>
        <sz val="9"/>
        <color rgb="FFFF0000"/>
        <rFont val="Tahoma"/>
        <family val="2"/>
        <charset val="238"/>
      </rPr>
      <t xml:space="preserve"> </t>
    </r>
    <r>
      <rPr>
        <sz val="9"/>
        <rFont val="Tahoma"/>
        <family val="2"/>
        <charset val="238"/>
      </rPr>
      <t>lažje čiščenje zaradi velike količine praha na terminalu</t>
    </r>
    <r>
      <rPr>
        <sz val="9"/>
        <color rgb="FF000000"/>
        <rFont val="Tahoma"/>
        <family val="2"/>
        <charset val="238"/>
      </rPr>
      <t xml:space="preserve">
</t>
    </r>
    <r>
      <rPr>
        <i/>
        <sz val="8"/>
        <color rgb="FF000000"/>
        <rFont val="Tahoma"/>
        <family val="2"/>
        <charset val="238"/>
      </rPr>
      <t>Proizvajalec toplotne črpalke KRONOTERM ali ekvivalent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</si>
</sst>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Tahoma"/>
      <family val="2"/>
      <charset val="238"/>
    </font>
    <font>
      <sz val="9"/>
      <color rgb="FF000000"/>
      <name val="Tahoma"/>
      <family val="2"/>
      <charset val="238"/>
    </font>
    <font>
      <sz val="9"/>
      <name val="Tahoma"/>
      <family val="2"/>
      <charset val="238"/>
    </font>
    <font>
      <b/>
      <sz val="9"/>
      <color theme="1"/>
      <name val="Tahoma"/>
      <family val="2"/>
      <charset val="238"/>
    </font>
    <font>
      <b/>
      <sz val="9"/>
      <color rgb="FF000000"/>
      <name val="Tahoma"/>
      <family val="2"/>
      <charset val="238"/>
    </font>
    <font>
      <sz val="9"/>
      <color theme="1"/>
      <name val="Tahoma"/>
      <family val="2"/>
      <charset val="238"/>
    </font>
    <font>
      <sz val="10"/>
      <color theme="1"/>
      <name val="Tahoma"/>
      <family val="2"/>
      <charset val="238"/>
    </font>
    <font>
      <b/>
      <sz val="7.5"/>
      <color theme="1"/>
      <name val="Tahoma"/>
      <family val="2"/>
      <charset val="238"/>
    </font>
    <font>
      <b/>
      <i/>
      <u/>
      <sz val="9"/>
      <color theme="1"/>
      <name val="Tahoma"/>
      <family val="2"/>
      <charset val="238"/>
    </font>
    <font>
      <i/>
      <sz val="8"/>
      <color rgb="FF000000"/>
      <name val="Tahoma"/>
      <family val="2"/>
      <charset val="238"/>
    </font>
    <font>
      <b/>
      <sz val="8"/>
      <color theme="1"/>
      <name val="Tahoma"/>
      <family val="2"/>
      <charset val="238"/>
    </font>
    <font>
      <sz val="9"/>
      <color rgb="FFFF0000"/>
      <name val="Tahoma"/>
      <family val="2"/>
      <charset val="238"/>
    </font>
    <font>
      <b/>
      <sz val="9"/>
      <name val="Tahoma"/>
      <family val="2"/>
      <charset val="238"/>
    </font>
  </fonts>
  <fills count="5">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rgb="FF00B0F0"/>
        <bgColor indexed="64"/>
      </patternFill>
    </fill>
  </fills>
  <borders count="10">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 fontId="1" fillId="3" borderId="5" xfId="0" applyNumberFormat="1" applyFont="1" applyFill="1" applyBorder="1" applyAlignment="1" applyProtection="1">
      <alignment vertical="center" wrapText="1"/>
      <protection locked="0"/>
    </xf>
    <xf numFmtId="0" fontId="3" fillId="2" borderId="5" xfId="0" applyFont="1" applyFill="1" applyBorder="1" applyAlignment="1">
      <alignment vertical="center" wrapText="1"/>
    </xf>
    <xf numFmtId="4" fontId="3" fillId="2" borderId="5" xfId="0" applyNumberFormat="1" applyFont="1" applyFill="1" applyBorder="1" applyAlignment="1">
      <alignment horizontal="center" vertical="center" wrapText="1"/>
    </xf>
    <xf numFmtId="0" fontId="7" fillId="2" borderId="5" xfId="0" applyFont="1" applyFill="1" applyBorder="1" applyAlignment="1">
      <alignment vertical="center" wrapText="1"/>
    </xf>
    <xf numFmtId="0" fontId="1" fillId="0" borderId="5" xfId="0" applyFont="1" applyBorder="1" applyAlignment="1">
      <alignment horizontal="center" vertical="center" wrapText="1"/>
    </xf>
    <xf numFmtId="0" fontId="2" fillId="0" borderId="5" xfId="0" applyFont="1" applyBorder="1" applyAlignment="1">
      <alignment vertical="center" wrapText="1"/>
    </xf>
    <xf numFmtId="4" fontId="1" fillId="0" borderId="5" xfId="0" applyNumberFormat="1" applyFont="1" applyBorder="1" applyAlignment="1">
      <alignment vertical="center" wrapText="1"/>
    </xf>
    <xf numFmtId="0" fontId="1" fillId="0" borderId="5" xfId="0" applyFont="1" applyBorder="1" applyAlignment="1">
      <alignment vertical="center" wrapText="1"/>
    </xf>
    <xf numFmtId="4" fontId="4" fillId="2" borderId="1" xfId="0" applyNumberFormat="1" applyFont="1" applyFill="1" applyBorder="1" applyAlignment="1">
      <alignment vertical="center" wrapText="1"/>
    </xf>
    <xf numFmtId="0" fontId="5" fillId="0" borderId="0" xfId="0" applyFont="1"/>
    <xf numFmtId="4" fontId="5" fillId="0" borderId="0" xfId="0" applyNumberFormat="1" applyFont="1"/>
    <xf numFmtId="0" fontId="6" fillId="0" borderId="0" xfId="0" applyFont="1" applyAlignment="1">
      <alignment vertical="center" wrapText="1"/>
    </xf>
    <xf numFmtId="4" fontId="0" fillId="0" borderId="0" xfId="0" applyNumberFormat="1"/>
    <xf numFmtId="0" fontId="6" fillId="0" borderId="0" xfId="0" applyFont="1" applyAlignment="1">
      <alignment horizontal="center"/>
    </xf>
    <xf numFmtId="0" fontId="0" fillId="0" borderId="0" xfId="0" applyAlignment="1">
      <alignment vertical="center" wrapText="1"/>
    </xf>
    <xf numFmtId="0" fontId="0" fillId="0" borderId="0" xfId="0"/>
    <xf numFmtId="0" fontId="6" fillId="0" borderId="0" xfId="0" applyFont="1"/>
    <xf numFmtId="0" fontId="0" fillId="0" borderId="0" xfId="0"/>
    <xf numFmtId="0" fontId="6" fillId="0" borderId="0" xfId="0" applyFont="1" applyAlignment="1">
      <alignment horizontal="center" wrapText="1"/>
    </xf>
    <xf numFmtId="4" fontId="5" fillId="0" borderId="6" xfId="0" applyNumberFormat="1" applyFont="1" applyBorder="1"/>
    <xf numFmtId="0" fontId="6" fillId="0" borderId="0" xfId="0" applyFont="1" applyAlignment="1">
      <alignment horizontal="center" wrapText="1"/>
    </xf>
    <xf numFmtId="0" fontId="6" fillId="0" borderId="6" xfId="0" applyFont="1" applyBorder="1" applyAlignment="1">
      <alignment horizontal="center"/>
    </xf>
    <xf numFmtId="0" fontId="3" fillId="2" borderId="2"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3" fillId="2" borderId="7" xfId="0" applyFont="1" applyFill="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1" fillId="4" borderId="5" xfId="0" applyFont="1" applyFill="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sheetPr>
  <dimension ref="A1:F28"/>
  <sheetViews>
    <sheetView tabSelected="1" topLeftCell="B8" zoomScaleNormal="100" zoomScaleSheetLayoutView="110" zoomScalePageLayoutView="115" workbookViewId="0">
      <selection activeCell="J11" sqref="J11"/>
    </sheetView>
  </sheetViews>
  <sheetFormatPr defaultColWidth="8.69921875" defaultRowHeight="13.8" x14ac:dyDescent="0.25"/>
  <cols>
    <col min="1" max="1" width="5.5" customWidth="1"/>
    <col min="2" max="2" width="36.69921875" customWidth="1"/>
    <col min="3" max="3" width="7.19921875" bestFit="1" customWidth="1"/>
    <col min="4" max="4" width="9.3984375" customWidth="1"/>
    <col min="5" max="5" width="11.19921875" style="13" customWidth="1"/>
    <col min="6" max="6" width="10.69921875" style="13" customWidth="1"/>
  </cols>
  <sheetData>
    <row r="1" spans="1:6" s="18" customFormat="1" ht="20.25" customHeight="1" x14ac:dyDescent="0.25">
      <c r="A1" s="18" t="s">
        <v>18</v>
      </c>
      <c r="E1" s="13"/>
      <c r="F1" s="13"/>
    </row>
    <row r="2" spans="1:6" s="18" customFormat="1" ht="20.25" customHeight="1" x14ac:dyDescent="0.25">
      <c r="E2" s="13"/>
      <c r="F2" s="13"/>
    </row>
    <row r="3" spans="1:6" s="18" customFormat="1" ht="20.25" customHeight="1" x14ac:dyDescent="0.25">
      <c r="A3" s="18" t="s">
        <v>17</v>
      </c>
      <c r="E3" s="13"/>
      <c r="F3" s="13"/>
    </row>
    <row r="4" spans="1:6" s="18" customFormat="1" ht="20.25" customHeight="1" x14ac:dyDescent="0.25">
      <c r="E4" s="13"/>
      <c r="F4" s="13"/>
    </row>
    <row r="5" spans="1:6" s="18" customFormat="1" ht="20.25" customHeight="1" x14ac:dyDescent="0.25">
      <c r="A5" s="18" t="s">
        <v>23</v>
      </c>
      <c r="E5" s="13"/>
      <c r="F5" s="13"/>
    </row>
    <row r="6" spans="1:6" s="18" customFormat="1" x14ac:dyDescent="0.25">
      <c r="E6" s="13"/>
      <c r="F6" s="13"/>
    </row>
    <row r="7" spans="1:6" ht="34.200000000000003" x14ac:dyDescent="0.25">
      <c r="A7" s="2" t="s">
        <v>0</v>
      </c>
      <c r="B7" s="2" t="s">
        <v>36</v>
      </c>
      <c r="C7" s="2" t="s">
        <v>9</v>
      </c>
      <c r="D7" s="2" t="s">
        <v>10</v>
      </c>
      <c r="E7" s="3" t="s">
        <v>35</v>
      </c>
      <c r="F7" s="3" t="s">
        <v>7</v>
      </c>
    </row>
    <row r="8" spans="1:6" ht="347.25" customHeight="1" x14ac:dyDescent="0.25">
      <c r="A8" s="2"/>
      <c r="B8" s="4" t="s">
        <v>37</v>
      </c>
      <c r="C8" s="26"/>
      <c r="D8" s="27"/>
      <c r="E8" s="27"/>
      <c r="F8" s="28"/>
    </row>
    <row r="9" spans="1:6" ht="56.25" customHeight="1" x14ac:dyDescent="0.25">
      <c r="A9" s="5" t="s">
        <v>1</v>
      </c>
      <c r="B9" s="6" t="s">
        <v>26</v>
      </c>
      <c r="C9" s="5" t="s">
        <v>4</v>
      </c>
      <c r="D9" s="5">
        <v>1</v>
      </c>
      <c r="E9" s="1"/>
      <c r="F9" s="7">
        <f>ROUND(E9,2)*D9</f>
        <v>0</v>
      </c>
    </row>
    <row r="10" spans="1:6" ht="22.8" x14ac:dyDescent="0.25">
      <c r="A10" s="5" t="s">
        <v>3</v>
      </c>
      <c r="B10" s="8" t="s">
        <v>27</v>
      </c>
      <c r="C10" s="5" t="s">
        <v>4</v>
      </c>
      <c r="D10" s="5">
        <v>1</v>
      </c>
      <c r="E10" s="1"/>
      <c r="F10" s="7">
        <f t="shared" ref="F10:F19" si="0">ROUND(E10,2)*D10</f>
        <v>0</v>
      </c>
    </row>
    <row r="11" spans="1:6" ht="169.8" x14ac:dyDescent="0.25">
      <c r="A11" s="5" t="s">
        <v>5</v>
      </c>
      <c r="B11" s="29" t="s">
        <v>38</v>
      </c>
      <c r="C11" s="5" t="s">
        <v>2</v>
      </c>
      <c r="D11" s="5">
        <v>1</v>
      </c>
      <c r="E11" s="1"/>
      <c r="F11" s="7">
        <f t="shared" si="0"/>
        <v>0</v>
      </c>
    </row>
    <row r="12" spans="1:6" ht="76.2" x14ac:dyDescent="0.25">
      <c r="A12" s="5" t="s">
        <v>6</v>
      </c>
      <c r="B12" s="8" t="s">
        <v>34</v>
      </c>
      <c r="C12" s="5" t="s">
        <v>2</v>
      </c>
      <c r="D12" s="5">
        <v>1</v>
      </c>
      <c r="E12" s="1"/>
      <c r="F12" s="7">
        <f t="shared" si="0"/>
        <v>0</v>
      </c>
    </row>
    <row r="13" spans="1:6" s="16" customFormat="1" x14ac:dyDescent="0.25">
      <c r="A13" s="5" t="s">
        <v>11</v>
      </c>
      <c r="B13" s="8" t="s">
        <v>24</v>
      </c>
      <c r="C13" s="5" t="s">
        <v>4</v>
      </c>
      <c r="D13" s="5">
        <v>1</v>
      </c>
      <c r="E13" s="1"/>
      <c r="F13" s="7">
        <f t="shared" si="0"/>
        <v>0</v>
      </c>
    </row>
    <row r="14" spans="1:6" x14ac:dyDescent="0.25">
      <c r="A14" s="5" t="s">
        <v>12</v>
      </c>
      <c r="B14" s="8" t="s">
        <v>32</v>
      </c>
      <c r="C14" s="5" t="s">
        <v>4</v>
      </c>
      <c r="D14" s="5">
        <v>1</v>
      </c>
      <c r="E14" s="1"/>
      <c r="F14" s="7">
        <f t="shared" si="0"/>
        <v>0</v>
      </c>
    </row>
    <row r="15" spans="1:6" x14ac:dyDescent="0.25">
      <c r="A15" s="5" t="s">
        <v>13</v>
      </c>
      <c r="B15" s="8" t="s">
        <v>31</v>
      </c>
      <c r="C15" s="5" t="s">
        <v>2</v>
      </c>
      <c r="D15" s="5">
        <v>1</v>
      </c>
      <c r="E15" s="1"/>
      <c r="F15" s="7">
        <f t="shared" si="0"/>
        <v>0</v>
      </c>
    </row>
    <row r="16" spans="1:6" ht="22.8" x14ac:dyDescent="0.25">
      <c r="A16" s="5" t="s">
        <v>14</v>
      </c>
      <c r="B16" s="8" t="s">
        <v>29</v>
      </c>
      <c r="C16" s="5" t="s">
        <v>2</v>
      </c>
      <c r="D16" s="5">
        <v>1</v>
      </c>
      <c r="E16" s="1"/>
      <c r="F16" s="7">
        <f t="shared" si="0"/>
        <v>0</v>
      </c>
    </row>
    <row r="17" spans="1:6" x14ac:dyDescent="0.25">
      <c r="A17" s="5" t="s">
        <v>15</v>
      </c>
      <c r="B17" s="8" t="s">
        <v>25</v>
      </c>
      <c r="C17" s="5" t="s">
        <v>2</v>
      </c>
      <c r="D17" s="5">
        <v>1</v>
      </c>
      <c r="E17" s="1"/>
      <c r="F17" s="7">
        <f t="shared" si="0"/>
        <v>0</v>
      </c>
    </row>
    <row r="18" spans="1:6" x14ac:dyDescent="0.25">
      <c r="A18" s="5" t="s">
        <v>16</v>
      </c>
      <c r="B18" s="8" t="s">
        <v>28</v>
      </c>
      <c r="C18" s="5" t="s">
        <v>2</v>
      </c>
      <c r="D18" s="5">
        <v>1</v>
      </c>
      <c r="E18" s="1"/>
      <c r="F18" s="7">
        <f t="shared" si="0"/>
        <v>0</v>
      </c>
    </row>
    <row r="19" spans="1:6" ht="68.400000000000006" x14ac:dyDescent="0.25">
      <c r="A19" s="5" t="s">
        <v>33</v>
      </c>
      <c r="B19" s="8" t="s">
        <v>30</v>
      </c>
      <c r="C19" s="5" t="s">
        <v>4</v>
      </c>
      <c r="D19" s="5">
        <v>1</v>
      </c>
      <c r="E19" s="1"/>
      <c r="F19" s="7">
        <f t="shared" si="0"/>
        <v>0</v>
      </c>
    </row>
    <row r="20" spans="1:6" x14ac:dyDescent="0.25">
      <c r="E20"/>
      <c r="F20"/>
    </row>
    <row r="21" spans="1:6" ht="26.25" customHeight="1" x14ac:dyDescent="0.25">
      <c r="A21" s="23" t="s">
        <v>8</v>
      </c>
      <c r="B21" s="24"/>
      <c r="C21" s="24"/>
      <c r="D21" s="24"/>
      <c r="E21" s="25"/>
      <c r="F21" s="9">
        <f>SUM(F9:F19)</f>
        <v>0</v>
      </c>
    </row>
    <row r="22" spans="1:6" x14ac:dyDescent="0.25">
      <c r="A22" s="10"/>
      <c r="B22" s="10"/>
      <c r="C22" s="10"/>
      <c r="D22" s="10"/>
      <c r="E22" s="11"/>
      <c r="F22" s="11"/>
    </row>
    <row r="23" spans="1:6" x14ac:dyDescent="0.25">
      <c r="A23" s="10"/>
      <c r="B23" s="12" t="s">
        <v>19</v>
      </c>
      <c r="D23" s="17" t="s">
        <v>20</v>
      </c>
      <c r="E23" s="20"/>
    </row>
    <row r="24" spans="1:6" ht="27" customHeight="1" x14ac:dyDescent="0.25">
      <c r="B24" s="17" t="s">
        <v>21</v>
      </c>
      <c r="D24" s="22"/>
      <c r="E24" s="22"/>
    </row>
    <row r="25" spans="1:6" ht="29.25" customHeight="1" x14ac:dyDescent="0.25">
      <c r="B25" s="17"/>
      <c r="D25" s="21" t="s">
        <v>22</v>
      </c>
      <c r="E25" s="21"/>
    </row>
    <row r="26" spans="1:6" x14ac:dyDescent="0.25">
      <c r="B26" s="17"/>
      <c r="D26" s="19"/>
      <c r="E26" s="19"/>
    </row>
    <row r="27" spans="1:6" x14ac:dyDescent="0.25">
      <c r="B27" s="14"/>
      <c r="C27" s="17"/>
    </row>
    <row r="28" spans="1:6" x14ac:dyDescent="0.25">
      <c r="B28" s="15"/>
      <c r="C28" s="15"/>
    </row>
  </sheetData>
  <sheetProtection algorithmName="SHA-512" hashValue="K4SNZD0mBk4ao6Iulhh1WjQykybYthZo7G+ZYyQrgv+FPyHJuuwi7oxdudVPaHU8fs6J2PjMLSRnFfRl3xQT1A==" saltValue="qFti2Rwi1c/YUX6/bfdNmA==" spinCount="100000" sheet="1" objects="1" scenarios="1"/>
  <mergeCells count="4">
    <mergeCell ref="D25:E25"/>
    <mergeCell ref="D24:E24"/>
    <mergeCell ref="A21:E21"/>
    <mergeCell ref="C8:F8"/>
  </mergeCells>
  <pageMargins left="0.7" right="0.7" top="0.75" bottom="0.75" header="0.3" footer="0.3"/>
  <pageSetup paperSize="9" orientation="portrait" r:id="rId1"/>
  <headerFooter>
    <oddHeader>&amp;L&amp;"Tahoma,Krepko"Predračunska cena: JN 64/2025 Zamenjava toplotne črpalke za ogrevanje/hlajenje objekta in pripravo tsv</oddHeader>
    <oddFooter>&amp;L&amp;A&amp;CStran &amp;P/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Demontaža, dobava in montaža</vt:lpstr>
      <vt:lpstr>'Demontaža, dobava in montaža'!Področje_tiskanja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Žerjal Mara</cp:lastModifiedBy>
  <cp:lastPrinted>2025-07-29T13:03:31Z</cp:lastPrinted>
  <dcterms:created xsi:type="dcterms:W3CDTF">2020-02-19T09:30:06Z</dcterms:created>
  <dcterms:modified xsi:type="dcterms:W3CDTF">2025-08-22T11:28:01Z</dcterms:modified>
</cp:coreProperties>
</file>